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1CD6E53B-5447-43CB-BCDC-DBA00E579FDC}" xr6:coauthVersionLast="47" xr6:coauthVersionMax="47" xr10:uidLastSave="{00000000-0000-0000-0000-000000000000}"/>
  <bookViews>
    <workbookView xWindow="2295" yWindow="2295" windowWidth="18270" windowHeight="11415" xr2:uid="{00000000-000D-0000-FFFF-FFFF00000000}"/>
  </bookViews>
  <sheets>
    <sheet name="Orçamento" sheetId="1" r:id="rId1"/>
    <sheet name="12.3" sheetId="2" r:id="rId2"/>
    <sheet name="12.3.1" sheetId="3" r:id="rId3"/>
    <sheet name="12.3.2" sheetId="4" r:id="rId4"/>
    <sheet name="12.3.3" sheetId="5" r:id="rId5"/>
    <sheet name="12.3.1E" sheetId="6" r:id="rId6"/>
    <sheet name="12.3.2E" sheetId="7" r:id="rId7"/>
    <sheet name="12.3.3E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8" l="1"/>
  <c r="C8" i="8"/>
  <c r="E16" i="7"/>
  <c r="C16" i="7"/>
  <c r="E9" i="6"/>
  <c r="C9" i="6"/>
  <c r="E9" i="5"/>
  <c r="C9" i="5"/>
  <c r="E9" i="4"/>
  <c r="C9" i="4"/>
  <c r="E9" i="3"/>
  <c r="C9" i="3"/>
</calcChain>
</file>

<file path=xl/sharedStrings.xml><?xml version="1.0" encoding="utf-8"?>
<sst xmlns="http://schemas.openxmlformats.org/spreadsheetml/2006/main" count="369" uniqueCount="71">
  <si>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</si>
  <si>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</si>
  <si>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</si>
  <si>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</si>
  <si>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</si>
  <si>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</si>
  <si>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</si>
  <si>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</si>
  <si>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</si>
  <si>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</si>
  <si>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12.3</t>
  </si>
  <si>
    <t>GRADIL</t>
  </si>
  <si>
    <t>12.3.1</t>
  </si>
  <si>
    <t>18.016.0210-0</t>
  </si>
  <si>
    <t>EMOP</t>
  </si>
  <si>
    <t>CORRIMAO DUPLO INTERMEDIARIO EM TUBO DE ACO INOX COM DIAMETR O DE 1.1/2",BARRA SUPERIOR COM ALTURA DE 92CM E BARRA INFERI OR COM ALTURA DE 70CM,FIXADO EM MONTANTES DE ACO INOX COM DI AMETRO DE 1.1/2",CONFORME ABNT NBR 9050 PARA ACESSIBILIDADE. FORNECIMENTO E COLOCACAO 3%-DESGASTE DE FERRAMENTAS E EPI 35%-DEMAIS MATERIAIS NECESSARIOS</t>
  </si>
  <si>
    <t>m</t>
  </si>
  <si>
    <t>16,53</t>
  </si>
  <si>
    <t>12.3.2</t>
  </si>
  <si>
    <t>COMP_BE_21- O/D</t>
  </si>
  <si>
    <t>Emp</t>
  </si>
  <si>
    <t>BRISE VERTICAL/HORIZONTAL DE CHAPA DE ALUMINIO COM PINTURA ELETROESTATICA VERDE REF: EMOP (13.199.0015-0)</t>
  </si>
  <si>
    <t>m²</t>
  </si>
  <si>
    <t>991,62</t>
  </si>
  <si>
    <t>12.3.3</t>
  </si>
  <si>
    <t>COMP_BE_22- O/D</t>
  </si>
  <si>
    <t>BRISE VERTICAL EM MDF NA COR CARVALHO NATURAL REF: SBC (120125)</t>
  </si>
  <si>
    <t>9,36</t>
  </si>
  <si>
    <t>Resumo do Critério</t>
  </si>
  <si>
    <t>Tipo</t>
  </si>
  <si>
    <t>Elementos</t>
  </si>
  <si>
    <t>Nome do Subcritério</t>
  </si>
  <si>
    <t>Categoria</t>
  </si>
  <si>
    <t>Guarda-corpos (Comprimento)</t>
  </si>
  <si>
    <t/>
  </si>
  <si>
    <t>Adicionar a</t>
  </si>
  <si>
    <t>Seleção</t>
  </si>
  <si>
    <t>Comprimento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</si>
  <si>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</si>
  <si>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</si>
  <si>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</si>
  <si>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</si>
  <si>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</si>
  <si>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</si>
  <si>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</si>
  <si>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Guarda-corpo</t>
  </si>
  <si>
    <t>CORRIMÃO NBR 9050 A</t>
  </si>
  <si>
    <t>Paredes (Área)</t>
  </si>
  <si>
    <t>Área</t>
  </si>
  <si>
    <t>Parede cortina</t>
  </si>
  <si>
    <t>BE_PA_BRISE_VERTICAL - FACHADA</t>
  </si>
  <si>
    <t>BE_PA_BRISE_VERTICAL</t>
  </si>
  <si>
    <t>Projeto</t>
  </si>
  <si>
    <t>Vínculo</t>
  </si>
  <si>
    <t>Elemento</t>
  </si>
  <si>
    <t>Id do Revit</t>
  </si>
  <si>
    <t>Totais:</t>
  </si>
  <si>
    <t>BE-PMSA-DES-ARQ-CAMARA-BA-000-R f atualizado-16_01</t>
  </si>
  <si>
    <t>7752866</t>
  </si>
  <si>
    <t>7752870</t>
  </si>
  <si>
    <t>8696333</t>
  </si>
  <si>
    <t>8697077</t>
  </si>
  <si>
    <t>8204033</t>
  </si>
  <si>
    <t>8227336</t>
  </si>
  <si>
    <t>8236109</t>
  </si>
  <si>
    <t>8967797</t>
  </si>
  <si>
    <t>8968712</t>
  </si>
  <si>
    <t>8459302</t>
  </si>
  <si>
    <t>8304641</t>
  </si>
  <si>
    <t>8796126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</si>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</sst>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3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2.3.1" displayName="Criteria_Summary12.3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2.3.2" displayName="Criteria_Summary12.3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2.3.3" displayName="Criteria_Summary12.3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Elements12_3_11" displayName="Elements12_3_11" ref="A6:E9" totalsRowCount="1" totalsRowCellStyle="styleRegular">
  <autoFilter ref="A6:E8" xr:uid="{00000000-0009-0000-0100-000004000000}"/>
  <tableColumns count="5">
    <tableColumn id="1" xr3:uid="{00000000-0010-0000-0300-000001000000}" name="Projeto"/>
    <tableColumn id="2" xr3:uid="{00000000-0010-0000-0300-000002000000}" name="Vínculo"/>
    <tableColumn id="3" xr3:uid="{00000000-0010-0000-0300-000003000000}" name="Elemento" totalsRowFunction="count"/>
    <tableColumn id="4" xr3:uid="{00000000-0010-0000-0300-000004000000}" name="Id do Revit"/>
    <tableColumn id="5" xr3:uid="{00000000-0010-0000-0300-000005000000}" name="Totais: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Elements12_3_21" displayName="Elements12_3_21" ref="A6:E16" totalsRowCount="1" totalsRowCellStyle="styleRegular">
  <autoFilter ref="A6:E15" xr:uid="{00000000-0009-0000-0100-000005000000}"/>
  <tableColumns count="5">
    <tableColumn id="1" xr3:uid="{00000000-0010-0000-0400-000001000000}" name="Projeto"/>
    <tableColumn id="2" xr3:uid="{00000000-0010-0000-0400-000002000000}" name="Vínculo"/>
    <tableColumn id="3" xr3:uid="{00000000-0010-0000-0400-000003000000}" name="Elemento" totalsRowFunction="count"/>
    <tableColumn id="4" xr3:uid="{00000000-0010-0000-0400-000004000000}" name="Id do Revit"/>
    <tableColumn id="5" xr3:uid="{00000000-0010-0000-0400-000005000000}" name="Totais: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Elements12_3_31" displayName="Elements12_3_31" ref="A6:E8" totalsRowCount="1" totalsRowCellStyle="styleRegular">
  <autoFilter ref="A6:E7" xr:uid="{00000000-0009-0000-0100-000006000000}"/>
  <tableColumns count="5">
    <tableColumn id="1" xr3:uid="{00000000-0010-0000-0500-000001000000}" name="Projeto"/>
    <tableColumn id="2" xr3:uid="{00000000-0010-0000-0500-000002000000}" name="Vínculo"/>
    <tableColumn id="3" xr3:uid="{00000000-0010-0000-0500-000003000000}" name="Elemento" totalsRowFunction="count"/>
    <tableColumn id="4" xr3:uid="{00000000-0010-0000-0500-000004000000}" name="Id do Revit"/>
    <tableColumn id="5" xr3:uid="{00000000-0010-0000-05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70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1516378.43</v>
      </c>
    </row>
    <row r="6" spans="1:9" ht="36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670.14394000000004</v>
      </c>
      <c r="H6" s="6">
        <v>803.16751209000017</v>
      </c>
      <c r="I6" s="6">
        <v>13276.23</v>
      </c>
    </row>
    <row r="7" spans="1:9" ht="24.75" x14ac:dyDescent="0.25">
      <c r="A7" s="6" t="s">
        <v>18</v>
      </c>
      <c r="B7" s="6" t="s">
        <v>19</v>
      </c>
      <c r="C7" s="6" t="s">
        <v>20</v>
      </c>
      <c r="D7" s="6" t="s">
        <v>21</v>
      </c>
      <c r="E7" s="6" t="s">
        <v>22</v>
      </c>
      <c r="F7" s="7" t="s">
        <v>23</v>
      </c>
      <c r="G7" s="6">
        <v>1261.0948755080001</v>
      </c>
      <c r="H7" s="6">
        <v>1511.4222082963383</v>
      </c>
      <c r="I7" s="6">
        <v>1498754.3</v>
      </c>
    </row>
    <row r="8" spans="1:9" ht="24.75" x14ac:dyDescent="0.25">
      <c r="A8" s="6" t="s">
        <v>24</v>
      </c>
      <c r="B8" s="6" t="s">
        <v>25</v>
      </c>
      <c r="C8" s="6" t="s">
        <v>20</v>
      </c>
      <c r="D8" s="6" t="s">
        <v>26</v>
      </c>
      <c r="E8" s="6" t="s">
        <v>22</v>
      </c>
      <c r="F8" s="7" t="s">
        <v>27</v>
      </c>
      <c r="G8" s="6">
        <v>387.59240723760001</v>
      </c>
      <c r="H8" s="6">
        <v>464.52950007426364</v>
      </c>
      <c r="I8" s="6">
        <v>4347.8999999999996</v>
      </c>
    </row>
    <row r="9" spans="1:9" x14ac:dyDescent="0.25">
      <c r="I9" s="2">
        <v>1516378.43</v>
      </c>
    </row>
  </sheetData>
  <mergeCells count="1">
    <mergeCell ref="A1:I2"/>
  </mergeCells>
  <hyperlinks>
    <hyperlink ref="A5" location="'12.3'!A1" display="12.3" xr:uid="{00000000-0004-0000-0000-000000000000}"/>
    <hyperlink ref="A6" location="'12.3.1'!A1" display="12.3.1" xr:uid="{00000000-0004-0000-0000-000001000000}"/>
    <hyperlink ref="F6" location="'12.3.1E'!A1" display="16,53" xr:uid="{00000000-0004-0000-0000-000002000000}"/>
    <hyperlink ref="A7" location="'12.3.2'!A1" display="12.3.2" xr:uid="{00000000-0004-0000-0000-000003000000}"/>
    <hyperlink ref="F7" location="'12.3.2E'!A1" display="991,62" xr:uid="{00000000-0004-0000-0000-000004000000}"/>
    <hyperlink ref="A8" location="'12.3.3'!A1" display="12.3.3" xr:uid="{00000000-0004-0000-0000-000005000000}"/>
    <hyperlink ref="F8" location="'12.3.3E'!A1" display="9,36" xr:uid="{00000000-0004-0000-0000-000006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1516378.43</v>
      </c>
    </row>
  </sheetData>
  <hyperlinks>
    <hyperlink ref="A2" location="'Orçamento'!A1" display="12.3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670.14394000000004</v>
      </c>
      <c r="H2" s="6">
        <v>803.16751209000017</v>
      </c>
      <c r="I2" s="6">
        <v>13276.23</v>
      </c>
    </row>
    <row r="5" spans="1:9" x14ac:dyDescent="0.25">
      <c r="A5" s="14" t="s">
        <v>28</v>
      </c>
      <c r="B5" s="14" t="s">
        <v>28</v>
      </c>
      <c r="C5" s="14" t="s">
        <v>28</v>
      </c>
      <c r="D5" s="14" t="s">
        <v>28</v>
      </c>
      <c r="E5" s="14" t="s">
        <v>28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29</v>
      </c>
      <c r="C7" s="8" t="s">
        <v>30</v>
      </c>
      <c r="D7" s="8" t="s">
        <v>31</v>
      </c>
      <c r="E7" s="8" t="s">
        <v>9</v>
      </c>
    </row>
    <row r="8" spans="1:9" x14ac:dyDescent="0.25">
      <c r="A8" s="9">
        <v>1</v>
      </c>
      <c r="B8" s="9" t="s">
        <v>32</v>
      </c>
      <c r="C8" s="9">
        <v>2</v>
      </c>
      <c r="D8" s="9" t="s">
        <v>33</v>
      </c>
      <c r="E8" s="9">
        <v>16.533078804051033</v>
      </c>
    </row>
    <row r="9" spans="1:9" x14ac:dyDescent="0.25">
      <c r="A9" s="9" t="s">
        <v>34</v>
      </c>
      <c r="B9" s="9" t="s">
        <v>34</v>
      </c>
      <c r="C9" s="9">
        <f>SUBTOTAL(109,Criteria_Summary12.3.1[Elementos])</f>
        <v>2</v>
      </c>
      <c r="D9" s="9" t="s">
        <v>34</v>
      </c>
      <c r="E9" s="9">
        <f>SUBTOTAL(109,Criteria_Summary12.3.1[Total])</f>
        <v>16.533078804051033</v>
      </c>
    </row>
    <row r="10" spans="1:9" x14ac:dyDescent="0.25">
      <c r="A10" s="10" t="s">
        <v>35</v>
      </c>
      <c r="B10" s="10">
        <v>0</v>
      </c>
      <c r="C10" s="11"/>
      <c r="D10" s="11"/>
      <c r="E10" s="10">
        <v>16.53</v>
      </c>
    </row>
    <row r="13" spans="1:9" x14ac:dyDescent="0.25">
      <c r="A13" s="16" t="s">
        <v>33</v>
      </c>
      <c r="B13" s="16" t="s">
        <v>33</v>
      </c>
      <c r="C13" s="16" t="s">
        <v>33</v>
      </c>
      <c r="D13" s="16" t="s">
        <v>33</v>
      </c>
      <c r="E13" s="16" t="s">
        <v>33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29</v>
      </c>
      <c r="B15" s="12" t="s">
        <v>30</v>
      </c>
      <c r="C15" s="18" t="s">
        <v>36</v>
      </c>
      <c r="D15" s="18" t="s">
        <v>36</v>
      </c>
      <c r="E15" s="12" t="s">
        <v>9</v>
      </c>
    </row>
    <row r="16" spans="1:9" x14ac:dyDescent="0.25">
      <c r="A16" s="9" t="s">
        <v>32</v>
      </c>
      <c r="B16" s="9">
        <v>2</v>
      </c>
      <c r="C16" s="19" t="s">
        <v>37</v>
      </c>
      <c r="D16" s="19" t="s">
        <v>37</v>
      </c>
      <c r="E16" s="9">
        <v>16.533078804051033</v>
      </c>
    </row>
    <row r="18" spans="1:5" x14ac:dyDescent="0.25">
      <c r="A18" s="20" t="s">
        <v>38</v>
      </c>
      <c r="B18" s="20" t="s">
        <v>38</v>
      </c>
      <c r="C18" s="20" t="s">
        <v>38</v>
      </c>
      <c r="D18" s="20" t="s">
        <v>38</v>
      </c>
      <c r="E18" s="20" t="s">
        <v>38</v>
      </c>
    </row>
    <row r="19" spans="1:5" x14ac:dyDescent="0.25">
      <c r="A19" s="18" t="s">
        <v>39</v>
      </c>
      <c r="B19" s="18" t="s">
        <v>39</v>
      </c>
      <c r="C19" s="18" t="s">
        <v>39</v>
      </c>
      <c r="D19" s="12" t="s">
        <v>40</v>
      </c>
      <c r="E19" s="12"/>
    </row>
    <row r="20" spans="1:5" x14ac:dyDescent="0.25">
      <c r="A20" s="9"/>
      <c r="B20" s="9"/>
      <c r="C20" s="9"/>
      <c r="D20" s="9" t="s">
        <v>41</v>
      </c>
      <c r="E20" s="9" t="s">
        <v>42</v>
      </c>
    </row>
    <row r="22" spans="1:5" x14ac:dyDescent="0.25">
      <c r="A22" s="20" t="s">
        <v>43</v>
      </c>
      <c r="B22" s="20" t="s">
        <v>43</v>
      </c>
      <c r="C22" s="20" t="s">
        <v>43</v>
      </c>
      <c r="D22" s="20" t="s">
        <v>43</v>
      </c>
      <c r="E22" s="20" t="s">
        <v>43</v>
      </c>
    </row>
    <row r="23" spans="1:5" x14ac:dyDescent="0.25">
      <c r="A23" s="18" t="s">
        <v>44</v>
      </c>
      <c r="B23" s="12"/>
      <c r="C23" s="12"/>
      <c r="D23" s="12" t="s">
        <v>29</v>
      </c>
      <c r="E23" s="12"/>
    </row>
    <row r="24" spans="1:5" x14ac:dyDescent="0.25">
      <c r="A24" s="19" t="s">
        <v>45</v>
      </c>
      <c r="B24" s="19" t="s">
        <v>45</v>
      </c>
      <c r="C24" s="19" t="s">
        <v>45</v>
      </c>
      <c r="D24" s="9" t="s">
        <v>46</v>
      </c>
      <c r="E24" s="9" t="s">
        <v>42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3'!A1" display="12.3.1" xr:uid="{00000000-0004-0000-0200-000000000000}"/>
    <hyperlink ref="F2" location="'12.3.1E'!A1" display="16,53" xr:uid="{00000000-0004-0000-0200-000001000000}"/>
    <hyperlink ref="E10" location="'12.3.1E'!A1" display="'12.3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>
        <v>1261.0948755080001</v>
      </c>
      <c r="H2" s="6">
        <v>1511.4222082963383</v>
      </c>
      <c r="I2" s="6">
        <v>1498754.3</v>
      </c>
    </row>
    <row r="5" spans="1:9" x14ac:dyDescent="0.25">
      <c r="A5" s="14" t="s">
        <v>28</v>
      </c>
      <c r="B5" s="14" t="s">
        <v>28</v>
      </c>
      <c r="C5" s="14" t="s">
        <v>28</v>
      </c>
      <c r="D5" s="14" t="s">
        <v>28</v>
      </c>
      <c r="E5" s="14" t="s">
        <v>28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29</v>
      </c>
      <c r="C7" s="8" t="s">
        <v>30</v>
      </c>
      <c r="D7" s="8" t="s">
        <v>31</v>
      </c>
      <c r="E7" s="8" t="s">
        <v>9</v>
      </c>
    </row>
    <row r="8" spans="1:9" x14ac:dyDescent="0.25">
      <c r="A8" s="9">
        <v>1</v>
      </c>
      <c r="B8" s="9" t="s">
        <v>32</v>
      </c>
      <c r="C8" s="9">
        <v>9</v>
      </c>
      <c r="D8" s="9" t="s">
        <v>47</v>
      </c>
      <c r="E8" s="9">
        <v>991.61772694657725</v>
      </c>
    </row>
    <row r="9" spans="1:9" x14ac:dyDescent="0.25">
      <c r="A9" s="9" t="s">
        <v>34</v>
      </c>
      <c r="B9" s="9" t="s">
        <v>34</v>
      </c>
      <c r="C9" s="9">
        <f>SUBTOTAL(109,Criteria_Summary12.3.2[Elementos])</f>
        <v>9</v>
      </c>
      <c r="D9" s="9" t="s">
        <v>34</v>
      </c>
      <c r="E9" s="9">
        <f>SUBTOTAL(109,Criteria_Summary12.3.2[Total])</f>
        <v>991.61772694657725</v>
      </c>
    </row>
    <row r="10" spans="1:9" x14ac:dyDescent="0.25">
      <c r="A10" s="10" t="s">
        <v>35</v>
      </c>
      <c r="B10" s="10">
        <v>0</v>
      </c>
      <c r="C10" s="11"/>
      <c r="D10" s="11"/>
      <c r="E10" s="10">
        <v>991.62</v>
      </c>
    </row>
    <row r="13" spans="1:9" x14ac:dyDescent="0.25">
      <c r="A13" s="16" t="s">
        <v>47</v>
      </c>
      <c r="B13" s="16" t="s">
        <v>47</v>
      </c>
      <c r="C13" s="16" t="s">
        <v>47</v>
      </c>
      <c r="D13" s="16" t="s">
        <v>47</v>
      </c>
      <c r="E13" s="16" t="s">
        <v>47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29</v>
      </c>
      <c r="B15" s="12" t="s">
        <v>30</v>
      </c>
      <c r="C15" s="18" t="s">
        <v>36</v>
      </c>
      <c r="D15" s="18" t="s">
        <v>36</v>
      </c>
      <c r="E15" s="12" t="s">
        <v>9</v>
      </c>
    </row>
    <row r="16" spans="1:9" x14ac:dyDescent="0.25">
      <c r="A16" s="9" t="s">
        <v>32</v>
      </c>
      <c r="B16" s="9">
        <v>9</v>
      </c>
      <c r="C16" s="19" t="s">
        <v>48</v>
      </c>
      <c r="D16" s="19" t="s">
        <v>48</v>
      </c>
      <c r="E16" s="9">
        <v>991.61772694657725</v>
      </c>
    </row>
    <row r="18" spans="1:5" x14ac:dyDescent="0.25">
      <c r="A18" s="20" t="s">
        <v>43</v>
      </c>
      <c r="B18" s="20" t="s">
        <v>43</v>
      </c>
      <c r="C18" s="20" t="s">
        <v>43</v>
      </c>
      <c r="D18" s="20" t="s">
        <v>43</v>
      </c>
      <c r="E18" s="20" t="s">
        <v>43</v>
      </c>
    </row>
    <row r="19" spans="1:5" x14ac:dyDescent="0.25">
      <c r="A19" s="18" t="s">
        <v>44</v>
      </c>
      <c r="B19" s="12"/>
      <c r="C19" s="12"/>
      <c r="D19" s="12" t="s">
        <v>29</v>
      </c>
      <c r="E19" s="12"/>
    </row>
    <row r="20" spans="1:5" x14ac:dyDescent="0.25">
      <c r="A20" s="19" t="s">
        <v>49</v>
      </c>
      <c r="B20" s="19" t="s">
        <v>49</v>
      </c>
      <c r="C20" s="19" t="s">
        <v>49</v>
      </c>
      <c r="D20" s="9" t="s">
        <v>50</v>
      </c>
      <c r="E20" s="9" t="s">
        <v>42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3'!A1" display="12.3.2" xr:uid="{00000000-0004-0000-0300-000000000000}"/>
    <hyperlink ref="F2" location="'12.3.2E'!A1" display="991,62" xr:uid="{00000000-0004-0000-0300-000001000000}"/>
    <hyperlink ref="E10" location="'12.3.2E'!A1" display="'12.3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24</v>
      </c>
      <c r="B2" s="6" t="s">
        <v>25</v>
      </c>
      <c r="C2" s="6" t="s">
        <v>20</v>
      </c>
      <c r="D2" s="6" t="s">
        <v>26</v>
      </c>
      <c r="E2" s="6" t="s">
        <v>22</v>
      </c>
      <c r="F2" s="6" t="s">
        <v>27</v>
      </c>
      <c r="G2" s="6">
        <v>387.59240723760001</v>
      </c>
      <c r="H2" s="6">
        <v>464.52950007426364</v>
      </c>
      <c r="I2" s="6">
        <v>4347.8999999999996</v>
      </c>
    </row>
    <row r="5" spans="1:9" x14ac:dyDescent="0.25">
      <c r="A5" s="14" t="s">
        <v>28</v>
      </c>
      <c r="B5" s="14" t="s">
        <v>28</v>
      </c>
      <c r="C5" s="14" t="s">
        <v>28</v>
      </c>
      <c r="D5" s="14" t="s">
        <v>28</v>
      </c>
      <c r="E5" s="14" t="s">
        <v>28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29</v>
      </c>
      <c r="C7" s="8" t="s">
        <v>30</v>
      </c>
      <c r="D7" s="8" t="s">
        <v>31</v>
      </c>
      <c r="E7" s="8" t="s">
        <v>9</v>
      </c>
    </row>
    <row r="8" spans="1:9" x14ac:dyDescent="0.25">
      <c r="A8" s="9">
        <v>1</v>
      </c>
      <c r="B8" s="9" t="s">
        <v>32</v>
      </c>
      <c r="C8" s="9">
        <v>1</v>
      </c>
      <c r="D8" s="9" t="s">
        <v>47</v>
      </c>
      <c r="E8" s="9">
        <v>9.3585604029388296</v>
      </c>
    </row>
    <row r="9" spans="1:9" x14ac:dyDescent="0.25">
      <c r="A9" s="9" t="s">
        <v>34</v>
      </c>
      <c r="B9" s="9" t="s">
        <v>34</v>
      </c>
      <c r="C9" s="9">
        <f>SUBTOTAL(109,Criteria_Summary12.3.3[Elementos])</f>
        <v>1</v>
      </c>
      <c r="D9" s="9" t="s">
        <v>34</v>
      </c>
      <c r="E9" s="9">
        <f>SUBTOTAL(109,Criteria_Summary12.3.3[Total])</f>
        <v>9.3585604029388296</v>
      </c>
    </row>
    <row r="10" spans="1:9" x14ac:dyDescent="0.25">
      <c r="A10" s="10" t="s">
        <v>35</v>
      </c>
      <c r="B10" s="10">
        <v>0</v>
      </c>
      <c r="C10" s="11"/>
      <c r="D10" s="11"/>
      <c r="E10" s="10">
        <v>9.36</v>
      </c>
    </row>
    <row r="13" spans="1:9" x14ac:dyDescent="0.25">
      <c r="A13" s="16" t="s">
        <v>47</v>
      </c>
      <c r="B13" s="16" t="s">
        <v>47</v>
      </c>
      <c r="C13" s="16" t="s">
        <v>47</v>
      </c>
      <c r="D13" s="16" t="s">
        <v>47</v>
      </c>
      <c r="E13" s="16" t="s">
        <v>47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29</v>
      </c>
      <c r="B15" s="12" t="s">
        <v>30</v>
      </c>
      <c r="C15" s="18" t="s">
        <v>36</v>
      </c>
      <c r="D15" s="18" t="s">
        <v>36</v>
      </c>
      <c r="E15" s="12" t="s">
        <v>9</v>
      </c>
    </row>
    <row r="16" spans="1:9" x14ac:dyDescent="0.25">
      <c r="A16" s="9" t="s">
        <v>32</v>
      </c>
      <c r="B16" s="9">
        <v>1</v>
      </c>
      <c r="C16" s="19" t="s">
        <v>48</v>
      </c>
      <c r="D16" s="19" t="s">
        <v>48</v>
      </c>
      <c r="E16" s="9">
        <v>9.3585604029388296</v>
      </c>
    </row>
    <row r="18" spans="1:5" x14ac:dyDescent="0.25">
      <c r="A18" s="20" t="s">
        <v>43</v>
      </c>
      <c r="B18" s="20" t="s">
        <v>43</v>
      </c>
      <c r="C18" s="20" t="s">
        <v>43</v>
      </c>
      <c r="D18" s="20" t="s">
        <v>43</v>
      </c>
      <c r="E18" s="20" t="s">
        <v>43</v>
      </c>
    </row>
    <row r="19" spans="1:5" x14ac:dyDescent="0.25">
      <c r="A19" s="18" t="s">
        <v>44</v>
      </c>
      <c r="B19" s="12"/>
      <c r="C19" s="12"/>
      <c r="D19" s="12" t="s">
        <v>29</v>
      </c>
      <c r="E19" s="12"/>
    </row>
    <row r="20" spans="1:5" x14ac:dyDescent="0.25">
      <c r="A20" s="19" t="s">
        <v>49</v>
      </c>
      <c r="B20" s="19" t="s">
        <v>49</v>
      </c>
      <c r="C20" s="19" t="s">
        <v>49</v>
      </c>
      <c r="D20" s="9" t="s">
        <v>51</v>
      </c>
      <c r="E20" s="9" t="s">
        <v>42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3'!A1" display="12.3.3" xr:uid="{00000000-0004-0000-0400-000000000000}"/>
    <hyperlink ref="F2" location="'12.3.3E'!A1" display="9,36" xr:uid="{00000000-0004-0000-0400-000001000000}"/>
    <hyperlink ref="E10" location="'12.3.3E'!A1" display="'12.3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33</v>
      </c>
      <c r="B4" s="16" t="s">
        <v>33</v>
      </c>
      <c r="C4" s="16" t="s">
        <v>33</v>
      </c>
      <c r="D4" s="16" t="s">
        <v>33</v>
      </c>
      <c r="E4" s="16" t="s">
        <v>33</v>
      </c>
    </row>
    <row r="5" spans="1:5" x14ac:dyDescent="0.25">
      <c r="A5" s="22" t="s">
        <v>34</v>
      </c>
      <c r="B5" s="22" t="s">
        <v>34</v>
      </c>
      <c r="C5" s="22" t="s">
        <v>34</v>
      </c>
      <c r="D5" s="22" t="s">
        <v>34</v>
      </c>
      <c r="E5" s="22" t="s">
        <v>34</v>
      </c>
    </row>
    <row r="6" spans="1:5" x14ac:dyDescent="0.25">
      <c r="A6" s="8" t="s">
        <v>52</v>
      </c>
      <c r="B6" s="8" t="s">
        <v>53</v>
      </c>
      <c r="C6" s="8" t="s">
        <v>54</v>
      </c>
      <c r="D6" s="8" t="s">
        <v>55</v>
      </c>
      <c r="E6" s="8" t="s">
        <v>56</v>
      </c>
    </row>
    <row r="7" spans="1:5" ht="24.75" x14ac:dyDescent="0.25">
      <c r="A7" s="9" t="s">
        <v>57</v>
      </c>
      <c r="B7" s="9" t="s">
        <v>41</v>
      </c>
      <c r="C7" s="9" t="s">
        <v>46</v>
      </c>
      <c r="D7" s="9" t="s">
        <v>58</v>
      </c>
      <c r="E7" s="9">
        <v>7.5759883756123623</v>
      </c>
    </row>
    <row r="8" spans="1:5" ht="24.75" x14ac:dyDescent="0.25">
      <c r="A8" s="9" t="s">
        <v>57</v>
      </c>
      <c r="B8" s="9" t="s">
        <v>41</v>
      </c>
      <c r="C8" s="9" t="s">
        <v>46</v>
      </c>
      <c r="D8" s="9" t="s">
        <v>59</v>
      </c>
      <c r="E8" s="9">
        <v>8.9570904284386721</v>
      </c>
    </row>
    <row r="9" spans="1:5" x14ac:dyDescent="0.25">
      <c r="A9" s="1" t="s">
        <v>34</v>
      </c>
      <c r="B9" s="1" t="s">
        <v>34</v>
      </c>
      <c r="C9" s="1">
        <f>SUBTOTAL(103,Elements12_3_11[Elemento])</f>
        <v>2</v>
      </c>
      <c r="D9" s="1" t="s">
        <v>34</v>
      </c>
      <c r="E9" s="1">
        <f>SUBTOTAL(109,Elements12_3_11[Totais:])</f>
        <v>16.533078804051033</v>
      </c>
    </row>
  </sheetData>
  <mergeCells count="3">
    <mergeCell ref="A1:E2"/>
    <mergeCell ref="A4:E4"/>
    <mergeCell ref="A5:E5"/>
  </mergeCells>
  <hyperlinks>
    <hyperlink ref="A1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0000000}"/>
    <hyperlink ref="B1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1000000}"/>
    <hyperlink ref="C1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2000000}"/>
    <hyperlink ref="D1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3000000}"/>
    <hyperlink ref="E1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4000000}"/>
    <hyperlink ref="A2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5000000}"/>
    <hyperlink ref="B2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6000000}"/>
    <hyperlink ref="C2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7000000}"/>
    <hyperlink ref="D2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8000000}"/>
    <hyperlink ref="E2" location="'12.3.1'!A1" display="CORRIMAO DUPLO INTERMEDIARIO EM TUBO DE ACO INOX COM DIAMETR O DE 1.1/2&quot;,BARRA SUPERIOR COM ALTURA DE 92CM E BARRA INFERI OR COM ALTURA DE 70CM,FIXADO EM MONTANTES DE ACO INOX COM DI AMETRO DE 1.1/2&quot;,CONFORME ABNT NBR 9050 PARA ACESSIBILIDADE. FORNECIMENT" xr:uid="{00000000-0004-0000-0500-000009000000}"/>
    <hyperlink ref="A4" location="'12.3.1'!A1" display="Guarda-corpos (Comprimento)" xr:uid="{00000000-0004-0000-0500-00000A000000}"/>
    <hyperlink ref="B4" location="'12.3.1'!A1" display="Guarda-corpos (Comprimento)" xr:uid="{00000000-0004-0000-0500-00000B000000}"/>
    <hyperlink ref="C4" location="'12.3.1'!A1" display="Guarda-corpos (Comprimento)" xr:uid="{00000000-0004-0000-0500-00000C000000}"/>
    <hyperlink ref="D4" location="'12.3.1'!A1" display="Guarda-corpos (Comprimento)" xr:uid="{00000000-0004-0000-0500-00000D000000}"/>
    <hyperlink ref="E4" location="'12.3.1'!A1" display="Guarda-corpos (Comprimento)" xr:uid="{00000000-0004-0000-0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21</v>
      </c>
      <c r="B1" s="21" t="s">
        <v>21</v>
      </c>
      <c r="C1" s="21" t="s">
        <v>21</v>
      </c>
      <c r="D1" s="21" t="s">
        <v>21</v>
      </c>
      <c r="E1" s="21" t="s">
        <v>21</v>
      </c>
    </row>
    <row r="2" spans="1:5" x14ac:dyDescent="0.25">
      <c r="A2" s="21" t="s">
        <v>21</v>
      </c>
      <c r="B2" s="21" t="s">
        <v>21</v>
      </c>
      <c r="C2" s="21" t="s">
        <v>21</v>
      </c>
      <c r="D2" s="21" t="s">
        <v>21</v>
      </c>
      <c r="E2" s="21" t="s">
        <v>21</v>
      </c>
    </row>
    <row r="4" spans="1:5" x14ac:dyDescent="0.25">
      <c r="A4" s="16" t="s">
        <v>47</v>
      </c>
      <c r="B4" s="16" t="s">
        <v>47</v>
      </c>
      <c r="C4" s="16" t="s">
        <v>47</v>
      </c>
      <c r="D4" s="16" t="s">
        <v>47</v>
      </c>
      <c r="E4" s="16" t="s">
        <v>47</v>
      </c>
    </row>
    <row r="5" spans="1:5" x14ac:dyDescent="0.25">
      <c r="A5" s="22" t="s">
        <v>34</v>
      </c>
      <c r="B5" s="22" t="s">
        <v>34</v>
      </c>
      <c r="C5" s="22" t="s">
        <v>34</v>
      </c>
      <c r="D5" s="22" t="s">
        <v>34</v>
      </c>
      <c r="E5" s="22" t="s">
        <v>34</v>
      </c>
    </row>
    <row r="6" spans="1:5" x14ac:dyDescent="0.25">
      <c r="A6" s="8" t="s">
        <v>52</v>
      </c>
      <c r="B6" s="8" t="s">
        <v>53</v>
      </c>
      <c r="C6" s="8" t="s">
        <v>54</v>
      </c>
      <c r="D6" s="8" t="s">
        <v>55</v>
      </c>
      <c r="E6" s="8" t="s">
        <v>56</v>
      </c>
    </row>
    <row r="7" spans="1:5" ht="24.75" x14ac:dyDescent="0.25">
      <c r="A7" s="9" t="s">
        <v>57</v>
      </c>
      <c r="B7" s="9" t="s">
        <v>41</v>
      </c>
      <c r="C7" s="9" t="s">
        <v>50</v>
      </c>
      <c r="D7" s="9" t="s">
        <v>60</v>
      </c>
      <c r="E7" s="9">
        <v>101.84489290757917</v>
      </c>
    </row>
    <row r="8" spans="1:5" ht="24.75" x14ac:dyDescent="0.25">
      <c r="A8" s="9" t="s">
        <v>57</v>
      </c>
      <c r="B8" s="9" t="s">
        <v>41</v>
      </c>
      <c r="C8" s="9" t="s">
        <v>50</v>
      </c>
      <c r="D8" s="9" t="s">
        <v>61</v>
      </c>
      <c r="E8" s="9">
        <v>8.7942079725140179</v>
      </c>
    </row>
    <row r="9" spans="1:5" ht="24.75" x14ac:dyDescent="0.25">
      <c r="A9" s="9" t="s">
        <v>57</v>
      </c>
      <c r="B9" s="9" t="s">
        <v>41</v>
      </c>
      <c r="C9" s="9" t="s">
        <v>50</v>
      </c>
      <c r="D9" s="9" t="s">
        <v>62</v>
      </c>
      <c r="E9" s="9">
        <v>146.03241323039913</v>
      </c>
    </row>
    <row r="10" spans="1:5" ht="24.75" x14ac:dyDescent="0.25">
      <c r="A10" s="9" t="s">
        <v>57</v>
      </c>
      <c r="B10" s="9" t="s">
        <v>41</v>
      </c>
      <c r="C10" s="9" t="s">
        <v>50</v>
      </c>
      <c r="D10" s="9" t="s">
        <v>63</v>
      </c>
      <c r="E10" s="9">
        <v>52.073253644379847</v>
      </c>
    </row>
    <row r="11" spans="1:5" ht="24.75" x14ac:dyDescent="0.25">
      <c r="A11" s="9" t="s">
        <v>57</v>
      </c>
      <c r="B11" s="9" t="s">
        <v>41</v>
      </c>
      <c r="C11" s="9" t="s">
        <v>50</v>
      </c>
      <c r="D11" s="9" t="s">
        <v>64</v>
      </c>
      <c r="E11" s="9">
        <v>70.177937667062992</v>
      </c>
    </row>
    <row r="12" spans="1:5" ht="24.75" x14ac:dyDescent="0.25">
      <c r="A12" s="9" t="s">
        <v>57</v>
      </c>
      <c r="B12" s="9" t="s">
        <v>41</v>
      </c>
      <c r="C12" s="9" t="s">
        <v>50</v>
      </c>
      <c r="D12" s="9" t="s">
        <v>65</v>
      </c>
      <c r="E12" s="9">
        <v>149.45249626438388</v>
      </c>
    </row>
    <row r="13" spans="1:5" ht="24.75" x14ac:dyDescent="0.25">
      <c r="A13" s="9" t="s">
        <v>57</v>
      </c>
      <c r="B13" s="9" t="s">
        <v>41</v>
      </c>
      <c r="C13" s="9" t="s">
        <v>50</v>
      </c>
      <c r="D13" s="9" t="s">
        <v>66</v>
      </c>
      <c r="E13" s="9">
        <v>101.59113862750883</v>
      </c>
    </row>
    <row r="14" spans="1:5" ht="24.75" x14ac:dyDescent="0.25">
      <c r="A14" s="9" t="s">
        <v>57</v>
      </c>
      <c r="B14" s="9" t="s">
        <v>41</v>
      </c>
      <c r="C14" s="9" t="s">
        <v>50</v>
      </c>
      <c r="D14" s="9" t="s">
        <v>67</v>
      </c>
      <c r="E14" s="9">
        <v>192.73430741284383</v>
      </c>
    </row>
    <row r="15" spans="1:5" ht="24.75" x14ac:dyDescent="0.25">
      <c r="A15" s="9" t="s">
        <v>57</v>
      </c>
      <c r="B15" s="9" t="s">
        <v>41</v>
      </c>
      <c r="C15" s="9" t="s">
        <v>50</v>
      </c>
      <c r="D15" s="9" t="s">
        <v>68</v>
      </c>
      <c r="E15" s="9">
        <v>168.91707921990576</v>
      </c>
    </row>
    <row r="16" spans="1:5" x14ac:dyDescent="0.25">
      <c r="A16" s="1" t="s">
        <v>34</v>
      </c>
      <c r="B16" s="1" t="s">
        <v>34</v>
      </c>
      <c r="C16" s="1">
        <f>SUBTOTAL(103,Elements12_3_21[Elemento])</f>
        <v>9</v>
      </c>
      <c r="D16" s="1" t="s">
        <v>34</v>
      </c>
      <c r="E16" s="1">
        <f>SUBTOTAL(109,Elements12_3_21[Totais:])</f>
        <v>991.61772694657736</v>
      </c>
    </row>
  </sheetData>
  <mergeCells count="3">
    <mergeCell ref="A1:E2"/>
    <mergeCell ref="A4:E4"/>
    <mergeCell ref="A5:E5"/>
  </mergeCells>
  <hyperlinks>
    <hyperlink ref="A1" location="'12.3.2'!A1" display="BRISE VERTICAL/HORIZONTAL DE CHAPA DE ALUMINIO COM PINTURA ELETROESTATICA VERDE REF: EMOP (13.199.0015-0)" xr:uid="{00000000-0004-0000-0600-000000000000}"/>
    <hyperlink ref="B1" location="'12.3.2'!A1" display="BRISE VERTICAL/HORIZONTAL DE CHAPA DE ALUMINIO COM PINTURA ELETROESTATICA VERDE REF: EMOP (13.199.0015-0)" xr:uid="{00000000-0004-0000-0600-000001000000}"/>
    <hyperlink ref="C1" location="'12.3.2'!A1" display="BRISE VERTICAL/HORIZONTAL DE CHAPA DE ALUMINIO COM PINTURA ELETROESTATICA VERDE REF: EMOP (13.199.0015-0)" xr:uid="{00000000-0004-0000-0600-000002000000}"/>
    <hyperlink ref="D1" location="'12.3.2'!A1" display="BRISE VERTICAL/HORIZONTAL DE CHAPA DE ALUMINIO COM PINTURA ELETROESTATICA VERDE REF: EMOP (13.199.0015-0)" xr:uid="{00000000-0004-0000-0600-000003000000}"/>
    <hyperlink ref="E1" location="'12.3.2'!A1" display="BRISE VERTICAL/HORIZONTAL DE CHAPA DE ALUMINIO COM PINTURA ELETROESTATICA VERDE REF: EMOP (13.199.0015-0)" xr:uid="{00000000-0004-0000-0600-000004000000}"/>
    <hyperlink ref="A2" location="'12.3.2'!A1" display="BRISE VERTICAL/HORIZONTAL DE CHAPA DE ALUMINIO COM PINTURA ELETROESTATICA VERDE REF: EMOP (13.199.0015-0)" xr:uid="{00000000-0004-0000-0600-000005000000}"/>
    <hyperlink ref="B2" location="'12.3.2'!A1" display="BRISE VERTICAL/HORIZONTAL DE CHAPA DE ALUMINIO COM PINTURA ELETROESTATICA VERDE REF: EMOP (13.199.0015-0)" xr:uid="{00000000-0004-0000-0600-000006000000}"/>
    <hyperlink ref="C2" location="'12.3.2'!A1" display="BRISE VERTICAL/HORIZONTAL DE CHAPA DE ALUMINIO COM PINTURA ELETROESTATICA VERDE REF: EMOP (13.199.0015-0)" xr:uid="{00000000-0004-0000-0600-000007000000}"/>
    <hyperlink ref="D2" location="'12.3.2'!A1" display="BRISE VERTICAL/HORIZONTAL DE CHAPA DE ALUMINIO COM PINTURA ELETROESTATICA VERDE REF: EMOP (13.199.0015-0)" xr:uid="{00000000-0004-0000-0600-000008000000}"/>
    <hyperlink ref="E2" location="'12.3.2'!A1" display="BRISE VERTICAL/HORIZONTAL DE CHAPA DE ALUMINIO COM PINTURA ELETROESTATICA VERDE REF: EMOP (13.199.0015-0)" xr:uid="{00000000-0004-0000-0600-000009000000}"/>
    <hyperlink ref="A4" location="'12.3.2'!A1" display="Paredes (Área)" xr:uid="{00000000-0004-0000-0600-00000A000000}"/>
    <hyperlink ref="B4" location="'12.3.2'!A1" display="Paredes (Área)" xr:uid="{00000000-0004-0000-0600-00000B000000}"/>
    <hyperlink ref="C4" location="'12.3.2'!A1" display="Paredes (Área)" xr:uid="{00000000-0004-0000-0600-00000C000000}"/>
    <hyperlink ref="D4" location="'12.3.2'!A1" display="Paredes (Área)" xr:uid="{00000000-0004-0000-0600-00000D000000}"/>
    <hyperlink ref="E4" location="'12.3.2'!A1" display="Paredes (Área)" xr:uid="{00000000-0004-0000-0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26</v>
      </c>
      <c r="B1" s="21" t="s">
        <v>26</v>
      </c>
      <c r="C1" s="21" t="s">
        <v>26</v>
      </c>
      <c r="D1" s="21" t="s">
        <v>26</v>
      </c>
      <c r="E1" s="21" t="s">
        <v>26</v>
      </c>
    </row>
    <row r="2" spans="1:5" x14ac:dyDescent="0.25">
      <c r="A2" s="21" t="s">
        <v>26</v>
      </c>
      <c r="B2" s="21" t="s">
        <v>26</v>
      </c>
      <c r="C2" s="21" t="s">
        <v>26</v>
      </c>
      <c r="D2" s="21" t="s">
        <v>26</v>
      </c>
      <c r="E2" s="21" t="s">
        <v>26</v>
      </c>
    </row>
    <row r="4" spans="1:5" x14ac:dyDescent="0.25">
      <c r="A4" s="16" t="s">
        <v>47</v>
      </c>
      <c r="B4" s="16" t="s">
        <v>47</v>
      </c>
      <c r="C4" s="16" t="s">
        <v>47</v>
      </c>
      <c r="D4" s="16" t="s">
        <v>47</v>
      </c>
      <c r="E4" s="16" t="s">
        <v>47</v>
      </c>
    </row>
    <row r="5" spans="1:5" x14ac:dyDescent="0.25">
      <c r="A5" s="22" t="s">
        <v>34</v>
      </c>
      <c r="B5" s="22" t="s">
        <v>34</v>
      </c>
      <c r="C5" s="22" t="s">
        <v>34</v>
      </c>
      <c r="D5" s="22" t="s">
        <v>34</v>
      </c>
      <c r="E5" s="22" t="s">
        <v>34</v>
      </c>
    </row>
    <row r="6" spans="1:5" x14ac:dyDescent="0.25">
      <c r="A6" s="8" t="s">
        <v>52</v>
      </c>
      <c r="B6" s="8" t="s">
        <v>53</v>
      </c>
      <c r="C6" s="8" t="s">
        <v>54</v>
      </c>
      <c r="D6" s="8" t="s">
        <v>55</v>
      </c>
      <c r="E6" s="8" t="s">
        <v>56</v>
      </c>
    </row>
    <row r="7" spans="1:5" ht="24.75" x14ac:dyDescent="0.25">
      <c r="A7" s="9" t="s">
        <v>57</v>
      </c>
      <c r="B7" s="9" t="s">
        <v>41</v>
      </c>
      <c r="C7" s="9" t="s">
        <v>51</v>
      </c>
      <c r="D7" s="9" t="s">
        <v>69</v>
      </c>
      <c r="E7" s="9">
        <v>9.3585604029388296</v>
      </c>
    </row>
    <row r="8" spans="1:5" x14ac:dyDescent="0.25">
      <c r="A8" s="1" t="s">
        <v>34</v>
      </c>
      <c r="B8" s="1" t="s">
        <v>34</v>
      </c>
      <c r="C8" s="1">
        <f>SUBTOTAL(103,Elements12_3_31[Elemento])</f>
        <v>1</v>
      </c>
      <c r="D8" s="1" t="s">
        <v>34</v>
      </c>
      <c r="E8" s="1">
        <f>SUBTOTAL(109,Elements12_3_31[Totais:])</f>
        <v>9.3585604029388296</v>
      </c>
    </row>
  </sheetData>
  <mergeCells count="3">
    <mergeCell ref="A1:E2"/>
    <mergeCell ref="A4:E4"/>
    <mergeCell ref="A5:E5"/>
  </mergeCells>
  <hyperlinks>
    <hyperlink ref="A1" location="'12.3.3'!A1" display="BRISE VERTICAL EM MDF NA COR CARVALHO NATURAL REF: SBC (120125)" xr:uid="{00000000-0004-0000-0700-000000000000}"/>
    <hyperlink ref="B1" location="'12.3.3'!A1" display="BRISE VERTICAL EM MDF NA COR CARVALHO NATURAL REF: SBC (120125)" xr:uid="{00000000-0004-0000-0700-000001000000}"/>
    <hyperlink ref="C1" location="'12.3.3'!A1" display="BRISE VERTICAL EM MDF NA COR CARVALHO NATURAL REF: SBC (120125)" xr:uid="{00000000-0004-0000-0700-000002000000}"/>
    <hyperlink ref="D1" location="'12.3.3'!A1" display="BRISE VERTICAL EM MDF NA COR CARVALHO NATURAL REF: SBC (120125)" xr:uid="{00000000-0004-0000-0700-000003000000}"/>
    <hyperlink ref="E1" location="'12.3.3'!A1" display="BRISE VERTICAL EM MDF NA COR CARVALHO NATURAL REF: SBC (120125)" xr:uid="{00000000-0004-0000-0700-000004000000}"/>
    <hyperlink ref="A2" location="'12.3.3'!A1" display="BRISE VERTICAL EM MDF NA COR CARVALHO NATURAL REF: SBC (120125)" xr:uid="{00000000-0004-0000-0700-000005000000}"/>
    <hyperlink ref="B2" location="'12.3.3'!A1" display="BRISE VERTICAL EM MDF NA COR CARVALHO NATURAL REF: SBC (120125)" xr:uid="{00000000-0004-0000-0700-000006000000}"/>
    <hyperlink ref="C2" location="'12.3.3'!A1" display="BRISE VERTICAL EM MDF NA COR CARVALHO NATURAL REF: SBC (120125)" xr:uid="{00000000-0004-0000-0700-000007000000}"/>
    <hyperlink ref="D2" location="'12.3.3'!A1" display="BRISE VERTICAL EM MDF NA COR CARVALHO NATURAL REF: SBC (120125)" xr:uid="{00000000-0004-0000-0700-000008000000}"/>
    <hyperlink ref="E2" location="'12.3.3'!A1" display="BRISE VERTICAL EM MDF NA COR CARVALHO NATURAL REF: SBC (120125)" xr:uid="{00000000-0004-0000-0700-000009000000}"/>
    <hyperlink ref="A4" location="'12.3.3'!A1" display="Paredes (Área)" xr:uid="{00000000-0004-0000-0700-00000A000000}"/>
    <hyperlink ref="B4" location="'12.3.3'!A1" display="Paredes (Área)" xr:uid="{00000000-0004-0000-0700-00000B000000}"/>
    <hyperlink ref="C4" location="'12.3.3'!A1" display="Paredes (Área)" xr:uid="{00000000-0004-0000-0700-00000C000000}"/>
    <hyperlink ref="D4" location="'12.3.3'!A1" display="Paredes (Área)" xr:uid="{00000000-0004-0000-0700-00000D000000}"/>
    <hyperlink ref="E4" location="'12.3.3'!A1" display="Paredes (Área)" xr:uid="{00000000-0004-0000-0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Orçamento</vt:lpstr>
      <vt:lpstr>12.3</vt:lpstr>
      <vt:lpstr>12.3.1</vt:lpstr>
      <vt:lpstr>12.3.2</vt:lpstr>
      <vt:lpstr>12.3.3</vt:lpstr>
      <vt:lpstr>12.3.1E</vt:lpstr>
      <vt:lpstr>12.3.2E</vt:lpstr>
      <vt:lpstr>12.3.3E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2026-02-06T12:32:46Z</dcterms:modified>
</cp:coreProperties>
</file>